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ersonal\My Software\HOCC\AutoPlay\Docs\"/>
    </mc:Choice>
  </mc:AlternateContent>
  <bookViews>
    <workbookView xWindow="0" yWindow="0" windowWidth="20490" windowHeight="7800"/>
  </bookViews>
  <sheets>
    <sheet name="روش استاندارد HTM 20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G4" i="1"/>
  <c r="G5" i="1"/>
  <c r="D12" i="1" s="1"/>
  <c r="G6" i="1"/>
  <c r="G7" i="1"/>
  <c r="G8" i="1"/>
  <c r="G9" i="1"/>
  <c r="G10" i="1"/>
  <c r="G11" i="1"/>
  <c r="D13" i="1" l="1"/>
  <c r="D14" i="1" s="1"/>
</calcChain>
</file>

<file path=xl/sharedStrings.xml><?xml version="1.0" encoding="utf-8"?>
<sst xmlns="http://schemas.openxmlformats.org/spreadsheetml/2006/main" count="48" uniqueCount="29">
  <si>
    <t>لیتر بر دقیقه</t>
  </si>
  <si>
    <t>-</t>
  </si>
  <si>
    <t xml:space="preserve">مراقبت ویژه </t>
  </si>
  <si>
    <t>سوییت زایمان</t>
  </si>
  <si>
    <t>زنان و زایمان</t>
  </si>
  <si>
    <t>نوزادان</t>
  </si>
  <si>
    <t>آندوسکوپی</t>
  </si>
  <si>
    <t>بستری</t>
  </si>
  <si>
    <t>اتاق بیهوشی</t>
  </si>
  <si>
    <t>توضیحات</t>
  </si>
  <si>
    <t xml:space="preserve">بخش </t>
  </si>
  <si>
    <t>ردیف</t>
  </si>
  <si>
    <t xml:space="preserve">ظرفیت سنجی اکسیژن  بیمارستان </t>
  </si>
  <si>
    <t xml:space="preserve">تخت </t>
  </si>
  <si>
    <t>اتاق</t>
  </si>
  <si>
    <t>خروجی</t>
  </si>
  <si>
    <t xml:space="preserve"> مصرف</t>
  </si>
  <si>
    <t>حجم مورد نیاز بیمارستان :</t>
  </si>
  <si>
    <t>حجم اضافه جهت توسعه ( 20 % ) :</t>
  </si>
  <si>
    <t>حجم کل مورد نیاز بیمارستان :</t>
  </si>
  <si>
    <t>اتاق معاینه، اتاق احیاء</t>
  </si>
  <si>
    <t>اتاق القای بیهوشی</t>
  </si>
  <si>
    <t>بستری، ایزوله، پیوند، دیالیز</t>
  </si>
  <si>
    <t>آندوسکوپی، برونکوسکوپی و غیره</t>
  </si>
  <si>
    <t>اتاق عمل، اتاق آمادگی، اتاق ریکاوری</t>
  </si>
  <si>
    <t>اتاق عمل / ریکاوری / آمادگی</t>
  </si>
  <si>
    <t xml:space="preserve"> معاینه / اورژانس</t>
  </si>
  <si>
    <r>
      <t xml:space="preserve">تخت مراقبت ویژه، تخت ویژه پیوند، تخت </t>
    </r>
    <r>
      <rPr>
        <sz val="10"/>
        <color theme="1"/>
        <rFont val="B Nazanin"/>
        <charset val="178"/>
      </rPr>
      <t>VIP</t>
    </r>
  </si>
  <si>
    <t xml:space="preserve">روش محاسبه استاندارد HTM 2022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</si>
</sst>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178"/>
      <scheme val="minor"/>
    </font>
    <font>
      <sz val="10"/>
      <color theme="1"/>
      <name val="B Nazanin"/>
      <charset val="178"/>
    </font>
    <font>
      <sz val="12"/>
      <color theme="1" tint="0.249977111117893"/>
      <name val="B Titr"/>
      <charset val="178"/>
    </font>
    <font>
      <b/>
      <sz val="12"/>
      <color rgb="FF005828"/>
      <name val="B Nazanin"/>
      <charset val="178"/>
    </font>
    <font>
      <sz val="12"/>
      <color theme="1"/>
      <name val="Calibri"/>
      <family val="2"/>
      <charset val="178"/>
      <scheme val="minor"/>
    </font>
    <font>
      <b/>
      <sz val="12"/>
      <color theme="1"/>
      <name val="B Nazanin"/>
      <charset val="178"/>
    </font>
    <font>
      <sz val="12"/>
      <color theme="1"/>
      <name val="B Nazanin"/>
      <charset val="178"/>
    </font>
    <font>
      <b/>
      <sz val="12"/>
      <color rgb="FF002060"/>
      <name val="B Nazanin"/>
      <charset val="178"/>
    </font>
    <font>
      <b/>
      <sz val="12"/>
      <color theme="5" tint="-0.499984740745262"/>
      <name val="B Nazanin"/>
      <charset val="178"/>
    </font>
    <font>
      <b/>
      <sz val="11"/>
      <name val="B Titr"/>
      <charset val="178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theme="9" tint="0.79998168889431442"/>
      </patternFill>
    </fill>
    <fill>
      <patternFill patternType="solid">
        <fgColor theme="4" tint="0.79998168889431442"/>
        <bgColor theme="9" tint="0.7999816888943144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theme="9" tint="0.79998168889431442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4" fillId="0" borderId="0" xfId="0" applyFont="1" applyAlignment="1">
      <alignment wrapText="1"/>
    </xf>
    <xf numFmtId="0" fontId="6" fillId="0" borderId="1" xfId="0" applyFont="1" applyBorder="1" applyAlignment="1" applyProtection="1">
      <alignment horizontal="center" vertical="center" wrapText="1" readingOrder="2"/>
    </xf>
    <xf numFmtId="0" fontId="6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 applyProtection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3" fontId="6" fillId="8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textRotation="90" wrapText="1"/>
    </xf>
    <xf numFmtId="0" fontId="3" fillId="6" borderId="1" xfId="0" applyFont="1" applyFill="1" applyBorder="1" applyAlignment="1" applyProtection="1">
      <alignment horizontal="center" vertical="center" wrapText="1" readingOrder="2"/>
    </xf>
    <xf numFmtId="3" fontId="5" fillId="0" borderId="1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textRotation="90" wrapText="1"/>
    </xf>
    <xf numFmtId="0" fontId="9" fillId="2" borderId="3" xfId="0" applyFont="1" applyFill="1" applyBorder="1" applyAlignment="1">
      <alignment horizontal="center" vertical="center" textRotation="90" wrapText="1"/>
    </xf>
    <xf numFmtId="0" fontId="9" fillId="2" borderId="4" xfId="0" applyFont="1" applyFill="1" applyBorder="1" applyAlignment="1">
      <alignment horizontal="center" vertical="center" textRotation="90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DED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rightToLeft="1" tabSelected="1" zoomScale="110" zoomScaleNormal="110" workbookViewId="0">
      <selection activeCell="B3" sqref="B3"/>
    </sheetView>
  </sheetViews>
  <sheetFormatPr defaultColWidth="9.140625" defaultRowHeight="15.75" x14ac:dyDescent="0.25"/>
  <cols>
    <col min="1" max="1" width="4.85546875" style="1" customWidth="1"/>
    <col min="2" max="2" width="7.28515625" style="1" customWidth="1"/>
    <col min="3" max="3" width="23.140625" style="1" customWidth="1"/>
    <col min="4" max="4" width="6.28515625" style="1" customWidth="1"/>
    <col min="5" max="5" width="6.5703125" style="1" customWidth="1"/>
    <col min="6" max="6" width="8.28515625" style="1" customWidth="1"/>
    <col min="7" max="7" width="7.7109375" style="1" customWidth="1"/>
    <col min="8" max="8" width="35.42578125" style="1" customWidth="1"/>
    <col min="9" max="16384" width="9.140625" style="1"/>
  </cols>
  <sheetData>
    <row r="1" spans="1:8" ht="22.5" customHeight="1" x14ac:dyDescent="0.25">
      <c r="A1" s="15" t="s">
        <v>12</v>
      </c>
      <c r="B1" s="16"/>
      <c r="C1" s="16"/>
      <c r="D1" s="16"/>
      <c r="E1" s="16"/>
      <c r="F1" s="16"/>
      <c r="G1" s="16"/>
      <c r="H1" s="17"/>
    </row>
    <row r="2" spans="1:8" ht="19.5" customHeight="1" x14ac:dyDescent="0.25">
      <c r="A2" s="12" t="s">
        <v>28</v>
      </c>
      <c r="B2" s="4" t="s">
        <v>11</v>
      </c>
      <c r="C2" s="4" t="s">
        <v>10</v>
      </c>
      <c r="D2" s="5" t="s">
        <v>13</v>
      </c>
      <c r="E2" s="5" t="s">
        <v>14</v>
      </c>
      <c r="F2" s="5" t="s">
        <v>15</v>
      </c>
      <c r="G2" s="5" t="s">
        <v>16</v>
      </c>
      <c r="H2" s="5" t="s">
        <v>9</v>
      </c>
    </row>
    <row r="3" spans="1:8" ht="18.75" x14ac:dyDescent="0.25">
      <c r="A3" s="13"/>
      <c r="B3" s="6">
        <v>1</v>
      </c>
      <c r="C3" s="2" t="s">
        <v>25</v>
      </c>
      <c r="D3" s="7" t="s">
        <v>1</v>
      </c>
      <c r="E3" s="8">
        <v>1</v>
      </c>
      <c r="F3" s="7" t="s">
        <v>1</v>
      </c>
      <c r="G3" s="8">
        <f>100+(20*(E3-1))</f>
        <v>100</v>
      </c>
      <c r="H3" s="3" t="s">
        <v>24</v>
      </c>
    </row>
    <row r="4" spans="1:8" ht="18.75" x14ac:dyDescent="0.25">
      <c r="A4" s="13"/>
      <c r="B4" s="6">
        <v>2</v>
      </c>
      <c r="C4" s="2" t="s">
        <v>26</v>
      </c>
      <c r="D4" s="7" t="s">
        <v>1</v>
      </c>
      <c r="E4" s="8">
        <v>1</v>
      </c>
      <c r="F4" s="7" t="s">
        <v>1</v>
      </c>
      <c r="G4" s="8">
        <f>100+((E4-1)*6)/2</f>
        <v>100</v>
      </c>
      <c r="H4" s="3" t="s">
        <v>20</v>
      </c>
    </row>
    <row r="5" spans="1:8" ht="18.75" x14ac:dyDescent="0.25">
      <c r="A5" s="13"/>
      <c r="B5" s="6">
        <v>3</v>
      </c>
      <c r="C5" s="2" t="s">
        <v>8</v>
      </c>
      <c r="D5" s="7" t="s">
        <v>1</v>
      </c>
      <c r="E5" s="8">
        <v>1</v>
      </c>
      <c r="F5" s="7" t="s">
        <v>1</v>
      </c>
      <c r="G5" s="8">
        <f>10+(E5-1)*6</f>
        <v>10</v>
      </c>
      <c r="H5" s="3" t="s">
        <v>21</v>
      </c>
    </row>
    <row r="6" spans="1:8" ht="18.75" x14ac:dyDescent="0.25">
      <c r="A6" s="13"/>
      <c r="B6" s="6">
        <v>4</v>
      </c>
      <c r="C6" s="2" t="s">
        <v>7</v>
      </c>
      <c r="D6" s="7" t="s">
        <v>1</v>
      </c>
      <c r="E6" s="7" t="s">
        <v>1</v>
      </c>
      <c r="F6" s="8">
        <v>1</v>
      </c>
      <c r="G6" s="8">
        <f>10+(6*(F6-1)/3)</f>
        <v>10</v>
      </c>
      <c r="H6" s="3" t="s">
        <v>22</v>
      </c>
    </row>
    <row r="7" spans="1:8" ht="18.75" x14ac:dyDescent="0.25">
      <c r="A7" s="13"/>
      <c r="B7" s="6">
        <v>5</v>
      </c>
      <c r="C7" s="2" t="s">
        <v>6</v>
      </c>
      <c r="D7" s="7" t="s">
        <v>1</v>
      </c>
      <c r="E7" s="7" t="s">
        <v>1</v>
      </c>
      <c r="F7" s="8">
        <v>1</v>
      </c>
      <c r="G7" s="8">
        <f>10+(6*(F7-1))</f>
        <v>10</v>
      </c>
      <c r="H7" s="3" t="s">
        <v>23</v>
      </c>
    </row>
    <row r="8" spans="1:8" ht="18.75" x14ac:dyDescent="0.25">
      <c r="A8" s="13"/>
      <c r="B8" s="6">
        <v>6</v>
      </c>
      <c r="C8" s="2" t="s">
        <v>5</v>
      </c>
      <c r="D8" s="7" t="s">
        <v>1</v>
      </c>
      <c r="E8" s="7" t="s">
        <v>1</v>
      </c>
      <c r="F8" s="8">
        <v>1</v>
      </c>
      <c r="G8" s="8">
        <f>10+(F8-1)*6</f>
        <v>10</v>
      </c>
      <c r="H8" s="3"/>
    </row>
    <row r="9" spans="1:8" ht="18.75" x14ac:dyDescent="0.25">
      <c r="A9" s="13"/>
      <c r="B9" s="6">
        <v>7</v>
      </c>
      <c r="C9" s="2" t="s">
        <v>4</v>
      </c>
      <c r="D9" s="7" t="s">
        <v>1</v>
      </c>
      <c r="E9" s="7" t="s">
        <v>1</v>
      </c>
      <c r="F9" s="8">
        <v>1</v>
      </c>
      <c r="G9" s="8">
        <f>100+((F9-1)*6)/2</f>
        <v>100</v>
      </c>
      <c r="H9" s="3"/>
    </row>
    <row r="10" spans="1:8" ht="18.75" x14ac:dyDescent="0.25">
      <c r="A10" s="13"/>
      <c r="B10" s="6">
        <v>8</v>
      </c>
      <c r="C10" s="2" t="s">
        <v>3</v>
      </c>
      <c r="D10" s="7" t="s">
        <v>1</v>
      </c>
      <c r="E10" s="7" t="s">
        <v>1</v>
      </c>
      <c r="F10" s="8">
        <v>1</v>
      </c>
      <c r="G10" s="8">
        <f>10+((F10-1)*6)/2</f>
        <v>10</v>
      </c>
      <c r="H10" s="3"/>
    </row>
    <row r="11" spans="1:8" ht="18.75" x14ac:dyDescent="0.25">
      <c r="A11" s="13"/>
      <c r="B11" s="6">
        <v>9</v>
      </c>
      <c r="C11" s="2" t="s">
        <v>2</v>
      </c>
      <c r="D11" s="8">
        <v>1</v>
      </c>
      <c r="E11" s="7" t="s">
        <v>1</v>
      </c>
      <c r="F11" s="7" t="s">
        <v>1</v>
      </c>
      <c r="G11" s="8">
        <f>10+(6*(D11-1))</f>
        <v>10</v>
      </c>
      <c r="H11" s="3" t="s">
        <v>27</v>
      </c>
    </row>
    <row r="12" spans="1:8" ht="21" x14ac:dyDescent="0.25">
      <c r="A12" s="13"/>
      <c r="B12" s="10" t="s">
        <v>17</v>
      </c>
      <c r="C12" s="10"/>
      <c r="D12" s="11">
        <f>SUM(G3:G10)</f>
        <v>350</v>
      </c>
      <c r="E12" s="11"/>
      <c r="F12" s="11"/>
      <c r="G12" s="11"/>
      <c r="H12" s="3" t="s">
        <v>0</v>
      </c>
    </row>
    <row r="13" spans="1:8" ht="21" x14ac:dyDescent="0.25">
      <c r="A13" s="13"/>
      <c r="B13" s="10" t="s">
        <v>18</v>
      </c>
      <c r="C13" s="10"/>
      <c r="D13" s="11">
        <f>D12*0.2</f>
        <v>70</v>
      </c>
      <c r="E13" s="11"/>
      <c r="F13" s="11"/>
      <c r="G13" s="11"/>
      <c r="H13" s="3" t="s">
        <v>0</v>
      </c>
    </row>
    <row r="14" spans="1:8" ht="21" x14ac:dyDescent="0.25">
      <c r="A14" s="14"/>
      <c r="B14" s="10" t="s">
        <v>19</v>
      </c>
      <c r="C14" s="10"/>
      <c r="D14" s="11">
        <f>D12+D13</f>
        <v>420</v>
      </c>
      <c r="E14" s="11"/>
      <c r="F14" s="11"/>
      <c r="G14" s="11"/>
      <c r="H14" s="3" t="s">
        <v>0</v>
      </c>
    </row>
    <row r="15" spans="1:8" ht="18.75" customHeight="1" x14ac:dyDescent="0.25">
      <c r="A15" s="9"/>
      <c r="B15" s="9"/>
      <c r="C15" s="9"/>
      <c r="D15" s="9"/>
      <c r="E15" s="9"/>
      <c r="F15" s="9"/>
      <c r="G15" s="9"/>
      <c r="H15" s="9"/>
    </row>
  </sheetData>
  <mergeCells count="9">
    <mergeCell ref="A15:H15"/>
    <mergeCell ref="B12:C12"/>
    <mergeCell ref="D12:G12"/>
    <mergeCell ref="A2:A14"/>
    <mergeCell ref="A1:H1"/>
    <mergeCell ref="B13:C13"/>
    <mergeCell ref="D13:G13"/>
    <mergeCell ref="B14:C14"/>
    <mergeCell ref="D14:G14"/>
  </mergeCells>
  <pageMargins left="0.25" right="0.25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روش استاندارد HTM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 Saraei</dc:creator>
  <cp:lastModifiedBy>Mr Saraei</cp:lastModifiedBy>
  <dcterms:created xsi:type="dcterms:W3CDTF">2017-08-10T18:16:33Z</dcterms:created>
  <dcterms:modified xsi:type="dcterms:W3CDTF">2017-08-21T15:51:30Z</dcterms:modified>
</cp:coreProperties>
</file>